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11385"/>
  </bookViews>
  <sheets>
    <sheet name="Лист2" sheetId="2" r:id="rId1"/>
  </sheets>
  <externalReferences>
    <externalReference r:id="rId2"/>
  </externalReferences>
  <definedNames>
    <definedName name="_xlnm.Print_Area" localSheetId="0">Лист2!$A$1:$F$30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3" i="2"/>
  <c r="B3" i="2"/>
</calcChain>
</file>

<file path=xl/sharedStrings.xml><?xml version="1.0" encoding="utf-8"?>
<sst xmlns="http://schemas.openxmlformats.org/spreadsheetml/2006/main" count="21" uniqueCount="21">
  <si>
    <t>№ п/п</t>
  </si>
  <si>
    <t>Пропан (ацетон)</t>
  </si>
  <si>
    <t>Свинец и его неорганические соединения</t>
  </si>
  <si>
    <t xml:space="preserve">Дигидросульфид (сероводород), дигидросульфид (сероводород) смесь с углеводородами </t>
  </si>
  <si>
    <t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</t>
  </si>
  <si>
    <t>Полициклические ароматические углеводороды и их производные</t>
  </si>
  <si>
    <t>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</t>
  </si>
  <si>
    <t>Шум</t>
  </si>
  <si>
    <t>Тяжесть трудового процесса</t>
  </si>
  <si>
    <t>Работы с высоким риском падения работника с высоты, а также работы на высоте без применения средств подмащивания, выполняемые на высоте 5 м и более; работы, выполняемые на площадках на расстоянии менее 2 м от неогражденных (при отсутствии защитных ограждений) перепадов по высоте более 5 м либо при высоте ограждений, составляющей менее 1,1 м</t>
  </si>
  <si>
    <t>Прочие работы, относящиеся в соответствии с законодательством по охране труда к работам на высоте</t>
  </si>
  <si>
    <t>Работы в качестве крановщика (машиниста крана, машинист крана автомобильного)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</si>
  <si>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</si>
  <si>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Работы по валке леса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</si>
  <si>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</si>
  <si>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</t>
  </si>
  <si>
    <t>Управление наземными транспортными средствами: Категории “С”, “С1”, “СЕ”, “D1”, “D1E”</t>
  </si>
  <si>
    <t>Работы на водопроводных сооружениях, связанные с подготовкой воды и обслуживанием водопроводных сетей</t>
  </si>
  <si>
    <t xml:space="preserve"> Стоимость за единицу услуги, без НДС</t>
  </si>
  <si>
    <t>Итого без НДС</t>
  </si>
  <si>
    <t>Максимальная стоимость (величина) единичных расценок,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</si>
</sst>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0" fillId="0" borderId="0" xfId="0" applyFill="1"/>
    <xf numFmtId="0" fontId="0" fillId="0" borderId="0" xfId="0" applyFill="1" applyBorder="1"/>
    <xf numFmtId="0" fontId="5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/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5" fillId="0" borderId="1" xfId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1" fillId="0" borderId="0" xfId="0" applyFont="1"/>
    <xf numFmtId="0" fontId="6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 shrinkToFit="1"/>
    </xf>
    <xf numFmtId="4" fontId="9" fillId="0" borderId="1" xfId="0" applyNumberFormat="1" applyFont="1" applyBorder="1" applyAlignment="1">
      <alignment horizontal="center" vertical="center" wrapText="1" shrinkToFit="1"/>
    </xf>
    <xf numFmtId="4" fontId="9" fillId="0" borderId="2" xfId="0" applyNumberFormat="1" applyFont="1" applyBorder="1" applyAlignment="1">
      <alignment horizontal="center" vertical="center" wrapText="1" shrinkToFit="1"/>
    </xf>
    <xf numFmtId="4" fontId="9" fillId="0" borderId="3" xfId="0" applyNumberFormat="1" applyFont="1" applyBorder="1" applyAlignment="1">
      <alignment horizontal="center" vertical="center" wrapText="1" shrinkToFit="1"/>
    </xf>
    <xf numFmtId="0" fontId="5" fillId="0" borderId="1" xfId="1" applyFont="1" applyBorder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40;&#1050;&#1059;&#1055;&#1050;&#1048;/2026/07%20&#1048;&#1070;&#1051;&#1068;/&#1054;&#1082;&#1072;&#1079;&#1072;&#1085;&#1080;&#1077;%20&#1091;&#1089;&#1083;&#1091;&#1075;%20&#1087;&#1086;%20&#1087;&#1088;&#1086;&#1074;&#1077;&#1076;&#1077;&#1085;&#1080;&#1102;%20&#1087;&#1077;&#1088;&#1080;&#1086;&#1076;&#1080;&#1095;&#1077;&#1089;&#1082;&#1086;&#1075;&#1086;%20&#1084;&#1077;&#1076;&#1080;&#1094;&#1080;&#1085;&#1089;&#1082;&#1086;&#1075;&#1086;%20&#1086;&#1089;&#1084;&#1086;&#1090;&#1088;&#1072;%20%20%20&#1054;&#1047;&#1050;%20&#1051;&#1059;/&#1040;&#1057;&#1059;&#1047;&#1044;/&#1055;&#1088;&#1080;&#1083;&#1086;&#1078;&#1077;&#1085;&#1080;&#1077;%20&#8470;%201%20&#1082;%20&#1058;&#10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6">
          <cell r="B6" t="str">
            <v>Наименование вредных и (или) опасных производственных факторов, согласно Приказу от 28.01.2021 г. № 29н</v>
          </cell>
          <cell r="J6" t="str">
            <v>Номер пункта вредных и (или) опасных производственных факторов, согласно Приказу от 28.01.2021 г. № 29н</v>
          </cell>
        </row>
        <row r="7">
          <cell r="J7" t="str">
            <v>п.1.14.2</v>
          </cell>
        </row>
        <row r="8">
          <cell r="J8" t="str">
            <v>п.1.27.1</v>
          </cell>
        </row>
        <row r="9">
          <cell r="J9" t="str">
            <v>п.1.29.2</v>
          </cell>
        </row>
        <row r="10">
          <cell r="J10" t="str">
            <v>п.1.37.1</v>
          </cell>
        </row>
        <row r="11">
          <cell r="J11" t="str">
            <v>п.1.37.2</v>
          </cell>
        </row>
        <row r="12">
          <cell r="J12" t="str">
            <v>п.1.50</v>
          </cell>
        </row>
        <row r="13">
          <cell r="J13" t="str">
            <v>п.4.4</v>
          </cell>
        </row>
        <row r="14">
          <cell r="J14" t="str">
            <v>п.5.1</v>
          </cell>
        </row>
        <row r="15">
          <cell r="J15" t="str">
            <v>п.6.1</v>
          </cell>
        </row>
        <row r="16">
          <cell r="J16" t="str">
            <v>п.6.2</v>
          </cell>
        </row>
        <row r="17">
          <cell r="J17" t="str">
            <v>п.8</v>
          </cell>
        </row>
        <row r="18">
          <cell r="J18" t="str">
            <v>п.9</v>
          </cell>
        </row>
        <row r="19">
          <cell r="J19" t="str">
            <v>п.10</v>
          </cell>
        </row>
        <row r="20">
          <cell r="J20" t="str">
            <v>п.15</v>
          </cell>
        </row>
        <row r="21">
          <cell r="J21" t="str">
            <v>п.18.1</v>
          </cell>
        </row>
        <row r="22">
          <cell r="J22" t="str">
            <v xml:space="preserve"> п.18.2</v>
          </cell>
        </row>
        <row r="23">
          <cell r="J23" t="str">
            <v>п.24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view="pageBreakPreview" zoomScale="60" zoomScaleNormal="100" workbookViewId="0">
      <selection activeCell="A2" sqref="A2:F2"/>
    </sheetView>
  </sheetViews>
  <sheetFormatPr defaultRowHeight="15" x14ac:dyDescent="0.25"/>
  <cols>
    <col min="1" max="1" width="8" customWidth="1"/>
    <col min="2" max="2" width="76.28515625" customWidth="1"/>
    <col min="3" max="3" width="35" customWidth="1"/>
    <col min="4" max="4" width="34.42578125" customWidth="1"/>
    <col min="5" max="5" width="5.140625" hidden="1" customWidth="1"/>
    <col min="6" max="6" width="53.85546875" hidden="1" customWidth="1"/>
    <col min="9" max="10" width="10.5703125" style="6" customWidth="1"/>
    <col min="11" max="12" width="9.140625" style="6"/>
    <col min="13" max="13" width="14.85546875" style="6" customWidth="1"/>
    <col min="14" max="15" width="9.140625" customWidth="1"/>
  </cols>
  <sheetData>
    <row r="1" spans="1:15" ht="15.75" x14ac:dyDescent="0.25">
      <c r="A1" s="4"/>
      <c r="B1" s="4"/>
      <c r="C1" s="4"/>
      <c r="D1" s="4"/>
      <c r="G1" s="3"/>
      <c r="H1" s="3"/>
      <c r="M1" s="8"/>
      <c r="N1" s="8"/>
    </row>
    <row r="2" spans="1:15" ht="49.5" customHeight="1" x14ac:dyDescent="0.3">
      <c r="A2" s="19" t="s">
        <v>20</v>
      </c>
      <c r="B2" s="19"/>
      <c r="C2" s="19"/>
      <c r="D2" s="19"/>
      <c r="E2" s="19"/>
      <c r="F2" s="19"/>
      <c r="G2" s="11"/>
      <c r="H2" s="11"/>
      <c r="I2" s="11"/>
      <c r="J2" s="11"/>
      <c r="K2" s="11"/>
      <c r="L2" s="11"/>
      <c r="M2" s="11"/>
      <c r="N2" s="11"/>
    </row>
    <row r="3" spans="1:15" ht="28.5" customHeight="1" x14ac:dyDescent="0.3">
      <c r="A3" s="20" t="s">
        <v>0</v>
      </c>
      <c r="B3" s="21" t="str">
        <f>[1]Лист2!$B$6</f>
        <v>Наименование вредных и (или) опасных производственных факторов, согласно Приказу от 28.01.2021 г. № 29н</v>
      </c>
      <c r="C3" s="22" t="str">
        <f>[1]Лист2!$J$6</f>
        <v>Номер пункта вредных и (или) опасных производственных факторов, согласно Приказу от 28.01.2021 г. № 29н</v>
      </c>
      <c r="D3" s="28" t="s">
        <v>18</v>
      </c>
      <c r="E3" s="12"/>
      <c r="F3" s="12"/>
      <c r="G3" s="5"/>
      <c r="H3" s="5"/>
      <c r="I3" s="7"/>
      <c r="J3" s="7"/>
      <c r="K3" s="7"/>
      <c r="L3" s="7"/>
    </row>
    <row r="4" spans="1:15" s="1" customFormat="1" ht="54" customHeight="1" x14ac:dyDescent="0.3">
      <c r="A4" s="20"/>
      <c r="B4" s="21"/>
      <c r="C4" s="23"/>
      <c r="D4" s="29"/>
      <c r="E4" s="13"/>
      <c r="F4" s="13"/>
      <c r="G4"/>
      <c r="H4"/>
      <c r="I4" s="6"/>
      <c r="J4" s="6"/>
      <c r="K4" s="6"/>
      <c r="L4" s="6"/>
      <c r="M4" s="6"/>
      <c r="N4"/>
      <c r="O4"/>
    </row>
    <row r="5" spans="1:15" s="2" customFormat="1" ht="33" customHeight="1" x14ac:dyDescent="0.3">
      <c r="A5" s="16">
        <v>1</v>
      </c>
      <c r="B5" s="24" t="s">
        <v>1</v>
      </c>
      <c r="C5" s="16" t="str">
        <f>[1]Лист2!J7</f>
        <v>п.1.14.2</v>
      </c>
      <c r="D5" s="25">
        <v>2590</v>
      </c>
      <c r="E5" s="13"/>
      <c r="F5" s="13"/>
      <c r="G5"/>
      <c r="H5"/>
      <c r="I5" s="6"/>
      <c r="J5" s="6"/>
      <c r="K5" s="6"/>
      <c r="L5" s="6"/>
      <c r="M5" s="6"/>
      <c r="N5"/>
      <c r="O5"/>
    </row>
    <row r="6" spans="1:15" s="2" customFormat="1" ht="42" customHeight="1" x14ac:dyDescent="0.3">
      <c r="A6" s="16">
        <v>2</v>
      </c>
      <c r="B6" s="24" t="s">
        <v>2</v>
      </c>
      <c r="C6" s="16" t="str">
        <f>[1]Лист2!J8</f>
        <v>п.1.27.1</v>
      </c>
      <c r="D6" s="25">
        <v>2710</v>
      </c>
      <c r="E6" s="13"/>
      <c r="F6" s="13"/>
      <c r="G6"/>
      <c r="H6"/>
      <c r="I6" s="6"/>
      <c r="J6" s="6"/>
      <c r="K6" s="6"/>
      <c r="L6" s="6"/>
      <c r="M6" s="6"/>
      <c r="N6"/>
      <c r="O6"/>
    </row>
    <row r="7" spans="1:15" s="2" customFormat="1" ht="54.75" customHeight="1" x14ac:dyDescent="0.3">
      <c r="A7" s="16">
        <v>3</v>
      </c>
      <c r="B7" s="24" t="s">
        <v>3</v>
      </c>
      <c r="C7" s="16" t="str">
        <f>[1]Лист2!J9</f>
        <v>п.1.29.2</v>
      </c>
      <c r="D7" s="25">
        <v>2290</v>
      </c>
      <c r="E7" s="14"/>
      <c r="F7" s="14"/>
      <c r="G7" s="9"/>
      <c r="H7" s="9"/>
      <c r="I7" s="10"/>
      <c r="J7" s="10"/>
      <c r="K7" s="10"/>
      <c r="L7" s="10"/>
      <c r="M7" s="9"/>
      <c r="N7" s="9"/>
      <c r="O7" s="9"/>
    </row>
    <row r="8" spans="1:15" s="2" customFormat="1" ht="71.25" customHeight="1" x14ac:dyDescent="0.3">
      <c r="A8" s="16">
        <v>4</v>
      </c>
      <c r="B8" s="24" t="s">
        <v>4</v>
      </c>
      <c r="C8" s="16" t="str">
        <f>[1]Лист2!J10</f>
        <v>п.1.37.1</v>
      </c>
      <c r="D8" s="25">
        <v>2410</v>
      </c>
      <c r="E8" s="14"/>
      <c r="F8" s="14"/>
      <c r="G8" s="9"/>
      <c r="H8" s="9"/>
      <c r="I8" s="10"/>
      <c r="J8" s="10"/>
      <c r="K8" s="10"/>
      <c r="L8" s="10"/>
      <c r="M8" s="9"/>
      <c r="N8" s="9"/>
      <c r="O8" s="9"/>
    </row>
    <row r="9" spans="1:15" s="2" customFormat="1" ht="54" customHeight="1" x14ac:dyDescent="0.3">
      <c r="A9" s="16">
        <v>5</v>
      </c>
      <c r="B9" s="24" t="s">
        <v>5</v>
      </c>
      <c r="C9" s="16" t="str">
        <f>[1]Лист2!J11</f>
        <v>п.1.37.2</v>
      </c>
      <c r="D9" s="25">
        <v>2430</v>
      </c>
      <c r="E9" s="13"/>
      <c r="F9" s="13"/>
      <c r="G9"/>
      <c r="H9"/>
      <c r="I9" s="6"/>
      <c r="J9" s="6"/>
      <c r="K9" s="6"/>
      <c r="L9" s="6"/>
      <c r="M9" s="6"/>
      <c r="N9"/>
      <c r="O9"/>
    </row>
    <row r="10" spans="1:15" s="2" customFormat="1" ht="119.25" customHeight="1" x14ac:dyDescent="0.3">
      <c r="A10" s="16">
        <v>6</v>
      </c>
      <c r="B10" s="24" t="s">
        <v>6</v>
      </c>
      <c r="C10" s="16" t="str">
        <f>[1]Лист2!J12</f>
        <v>п.1.50</v>
      </c>
      <c r="D10" s="25">
        <v>2910</v>
      </c>
      <c r="E10" s="13"/>
      <c r="F10" s="13"/>
      <c r="G10"/>
      <c r="H10"/>
      <c r="I10" s="6"/>
      <c r="J10" s="6"/>
      <c r="K10" s="6"/>
      <c r="L10" s="6"/>
      <c r="M10" s="6"/>
      <c r="N10"/>
      <c r="O10"/>
    </row>
    <row r="11" spans="1:15" s="2" customFormat="1" ht="28.5" customHeight="1" x14ac:dyDescent="0.3">
      <c r="A11" s="16">
        <v>7</v>
      </c>
      <c r="B11" s="24" t="s">
        <v>7</v>
      </c>
      <c r="C11" s="16" t="str">
        <f>[1]Лист2!J13</f>
        <v>п.4.4</v>
      </c>
      <c r="D11" s="26">
        <v>2100</v>
      </c>
      <c r="E11" s="13"/>
      <c r="F11" s="13"/>
      <c r="G11"/>
      <c r="H11"/>
      <c r="I11" s="6"/>
      <c r="J11" s="6"/>
      <c r="K11" s="6"/>
      <c r="L11" s="6"/>
      <c r="M11" s="6"/>
      <c r="N11"/>
      <c r="O11"/>
    </row>
    <row r="12" spans="1:15" s="2" customFormat="1" ht="48.75" customHeight="1" x14ac:dyDescent="0.3">
      <c r="A12" s="16">
        <v>8</v>
      </c>
      <c r="B12" s="24" t="s">
        <v>8</v>
      </c>
      <c r="C12" s="16" t="str">
        <f>[1]Лист2!J14</f>
        <v>п.5.1</v>
      </c>
      <c r="D12" s="25">
        <v>2150</v>
      </c>
      <c r="E12" s="13"/>
      <c r="F12" s="13"/>
      <c r="G12"/>
      <c r="H12"/>
      <c r="I12" s="6"/>
      <c r="J12" s="6"/>
      <c r="K12" s="6"/>
      <c r="L12" s="6"/>
      <c r="M12" s="6"/>
      <c r="N12"/>
      <c r="O12"/>
    </row>
    <row r="13" spans="1:15" s="2" customFormat="1" ht="117.75" customHeight="1" x14ac:dyDescent="0.3">
      <c r="A13" s="16">
        <v>9</v>
      </c>
      <c r="B13" s="24" t="s">
        <v>9</v>
      </c>
      <c r="C13" s="16" t="str">
        <f>[1]Лист2!J15</f>
        <v>п.6.1</v>
      </c>
      <c r="D13" s="26">
        <v>2560</v>
      </c>
      <c r="E13" s="13"/>
      <c r="F13" s="13"/>
      <c r="G13"/>
      <c r="H13"/>
      <c r="I13" s="6"/>
      <c r="J13" s="6"/>
      <c r="K13" s="6"/>
      <c r="L13" s="6"/>
      <c r="M13" s="6"/>
      <c r="N13"/>
      <c r="O13"/>
    </row>
    <row r="14" spans="1:15" s="2" customFormat="1" ht="50.25" customHeight="1" x14ac:dyDescent="0.3">
      <c r="A14" s="16">
        <v>10</v>
      </c>
      <c r="B14" s="24" t="s">
        <v>10</v>
      </c>
      <c r="C14" s="16" t="str">
        <f>[1]Лист2!J16</f>
        <v>п.6.2</v>
      </c>
      <c r="D14" s="27">
        <v>2560</v>
      </c>
      <c r="E14" s="13"/>
      <c r="F14" s="13"/>
      <c r="G14"/>
      <c r="H14"/>
      <c r="I14" s="6"/>
      <c r="J14" s="6"/>
      <c r="K14" s="6"/>
      <c r="L14" s="6"/>
      <c r="M14" s="6"/>
      <c r="N14"/>
      <c r="O14"/>
    </row>
    <row r="15" spans="1:15" s="2" customFormat="1" ht="39" customHeight="1" x14ac:dyDescent="0.3">
      <c r="A15" s="16">
        <v>11</v>
      </c>
      <c r="B15" s="24" t="s">
        <v>11</v>
      </c>
      <c r="C15" s="16" t="str">
        <f>[1]Лист2!J17</f>
        <v>п.8</v>
      </c>
      <c r="D15" s="27">
        <v>2560</v>
      </c>
      <c r="E15" s="13"/>
      <c r="F15" s="13"/>
      <c r="G15"/>
      <c r="H15"/>
      <c r="I15" s="6"/>
      <c r="J15" s="6"/>
      <c r="K15" s="6"/>
      <c r="L15" s="6"/>
      <c r="M15" s="6"/>
      <c r="N15"/>
      <c r="O15"/>
    </row>
    <row r="16" spans="1:15" s="2" customFormat="1" ht="121.5" customHeight="1" x14ac:dyDescent="0.3">
      <c r="A16" s="16">
        <v>12</v>
      </c>
      <c r="B16" s="24" t="s">
        <v>12</v>
      </c>
      <c r="C16" s="16" t="str">
        <f>[1]Лист2!J18</f>
        <v>п.9</v>
      </c>
      <c r="D16" s="27">
        <v>2450</v>
      </c>
      <c r="E16" s="13"/>
      <c r="F16" s="13"/>
      <c r="G16"/>
      <c r="H16"/>
      <c r="I16" s="6"/>
      <c r="J16" s="6"/>
      <c r="K16" s="6"/>
      <c r="L16" s="6"/>
      <c r="M16" s="6"/>
      <c r="N16"/>
      <c r="O16"/>
    </row>
    <row r="17" spans="1:15" s="2" customFormat="1" ht="31.5" customHeight="1" x14ac:dyDescent="0.3">
      <c r="A17" s="16">
        <v>13</v>
      </c>
      <c r="B17" s="24" t="s">
        <v>13</v>
      </c>
      <c r="C17" s="16" t="str">
        <f>[1]Лист2!J19</f>
        <v>п.10</v>
      </c>
      <c r="D17" s="27">
        <v>2480</v>
      </c>
      <c r="E17" s="13"/>
      <c r="F17" s="13"/>
      <c r="G17"/>
      <c r="H17"/>
      <c r="I17" s="6"/>
      <c r="J17" s="6"/>
      <c r="K17" s="6"/>
      <c r="L17" s="6"/>
      <c r="M17" s="6"/>
      <c r="N17"/>
      <c r="O17"/>
    </row>
    <row r="18" spans="1:15" s="2" customFormat="1" ht="96.75" customHeight="1" x14ac:dyDescent="0.3">
      <c r="A18" s="16">
        <v>14</v>
      </c>
      <c r="B18" s="24" t="s">
        <v>14</v>
      </c>
      <c r="C18" s="16" t="str">
        <f>[1]Лист2!J20</f>
        <v>п.15</v>
      </c>
      <c r="D18" s="27">
        <v>2370</v>
      </c>
      <c r="E18" s="13"/>
      <c r="F18" s="13"/>
      <c r="G18"/>
      <c r="H18"/>
      <c r="I18" s="6"/>
      <c r="J18" s="6"/>
      <c r="K18" s="6"/>
      <c r="L18" s="6"/>
      <c r="M18" s="6"/>
      <c r="N18"/>
      <c r="O18"/>
    </row>
    <row r="19" spans="1:15" s="2" customFormat="1" ht="68.25" customHeight="1" x14ac:dyDescent="0.3">
      <c r="A19" s="16">
        <v>15</v>
      </c>
      <c r="B19" s="24" t="s">
        <v>15</v>
      </c>
      <c r="C19" s="16" t="str">
        <f>[1]Лист2!J21</f>
        <v>п.18.1</v>
      </c>
      <c r="D19" s="27">
        <v>2530</v>
      </c>
      <c r="E19" s="13"/>
      <c r="F19" s="13"/>
      <c r="G19"/>
      <c r="H19"/>
      <c r="I19" s="6"/>
      <c r="J19" s="6"/>
      <c r="K19" s="6"/>
      <c r="L19" s="6"/>
      <c r="M19" s="6"/>
      <c r="N19"/>
      <c r="O19"/>
    </row>
    <row r="20" spans="1:15" s="2" customFormat="1" ht="47.25" customHeight="1" x14ac:dyDescent="0.3">
      <c r="A20" s="16">
        <v>16</v>
      </c>
      <c r="B20" s="24" t="s">
        <v>16</v>
      </c>
      <c r="C20" s="16" t="str">
        <f>[1]Лист2!J22</f>
        <v xml:space="preserve"> п.18.2</v>
      </c>
      <c r="D20" s="27">
        <v>3830</v>
      </c>
      <c r="E20" s="13"/>
      <c r="F20" s="13"/>
      <c r="G20"/>
      <c r="H20"/>
      <c r="I20" s="6"/>
      <c r="J20" s="6"/>
      <c r="K20" s="6"/>
      <c r="L20" s="6"/>
      <c r="M20" s="6"/>
      <c r="N20"/>
      <c r="O20"/>
    </row>
    <row r="21" spans="1:15" s="2" customFormat="1" ht="48.75" customHeight="1" x14ac:dyDescent="0.3">
      <c r="A21" s="16">
        <v>17</v>
      </c>
      <c r="B21" s="24" t="s">
        <v>17</v>
      </c>
      <c r="C21" s="16" t="str">
        <f>[1]Лист2!J23</f>
        <v>п.24</v>
      </c>
      <c r="D21" s="25">
        <v>2270</v>
      </c>
      <c r="E21" s="13"/>
      <c r="F21" s="13"/>
      <c r="G21"/>
      <c r="H21"/>
      <c r="I21" s="6"/>
      <c r="J21" s="6"/>
      <c r="K21" s="6"/>
      <c r="L21" s="6"/>
      <c r="M21" s="6"/>
      <c r="N21"/>
      <c r="O21"/>
    </row>
    <row r="22" spans="1:15" ht="18.75" x14ac:dyDescent="0.3">
      <c r="A22" s="9"/>
      <c r="B22" s="9"/>
      <c r="C22" s="9" t="s">
        <v>19</v>
      </c>
      <c r="D22" s="25">
        <f>SUM(D5:D21)</f>
        <v>43200</v>
      </c>
      <c r="E22" s="9"/>
      <c r="F22" s="9"/>
      <c r="G22" s="13"/>
      <c r="I22"/>
      <c r="N22" s="6"/>
    </row>
    <row r="23" spans="1:15" ht="18.75" x14ac:dyDescent="0.3">
      <c r="B23" s="17"/>
      <c r="C23" s="17"/>
      <c r="D23" s="17"/>
      <c r="E23" s="15"/>
      <c r="F23" s="13"/>
      <c r="G23" s="13"/>
      <c r="I23"/>
      <c r="N23" s="6"/>
    </row>
    <row r="24" spans="1:15" ht="18.75" x14ac:dyDescent="0.3">
      <c r="B24" s="9"/>
      <c r="C24" s="9"/>
      <c r="D24" s="9"/>
      <c r="E24" s="13"/>
      <c r="F24" s="13"/>
    </row>
    <row r="25" spans="1:15" ht="15.75" x14ac:dyDescent="0.25">
      <c r="B25" s="9"/>
      <c r="C25" s="9"/>
      <c r="D25" s="9"/>
    </row>
    <row r="26" spans="1:15" ht="15.75" x14ac:dyDescent="0.25">
      <c r="B26" s="17"/>
      <c r="C26" s="17"/>
      <c r="D26" s="17"/>
    </row>
    <row r="27" spans="1:15" ht="15.75" x14ac:dyDescent="0.25">
      <c r="B27" s="17"/>
      <c r="C27" s="17"/>
      <c r="D27" s="17"/>
    </row>
    <row r="28" spans="1:15" ht="15.75" x14ac:dyDescent="0.25">
      <c r="B28" s="18"/>
      <c r="C28" s="18"/>
      <c r="D28" s="18"/>
    </row>
  </sheetData>
  <mergeCells count="5">
    <mergeCell ref="A2:F2"/>
    <mergeCell ref="A3:A4"/>
    <mergeCell ref="B3:B4"/>
    <mergeCell ref="C3:C4"/>
    <mergeCell ref="D3:D4"/>
  </mergeCells>
  <pageMargins left="0.9055118110236221" right="0.51181102362204722" top="0.94488188976377963" bottom="0.9448818897637796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2026-07-23T04:37:29Z</dcterms:modified>
</cp:coreProperties>
</file>